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365tno-my.sharepoint.com/personal/fabian_wagenaars_tno_nl/Documents/Silychristin PBK model/"/>
    </mc:Choice>
  </mc:AlternateContent>
  <xr:revisionPtr revIDLastSave="179" documentId="8_{3F828D8F-0072-4632-ACF6-F1626F2E3B12}" xr6:coauthVersionLast="47" xr6:coauthVersionMax="47" xr10:uidLastSave="{276D5DAD-C22A-470C-A557-2B555ED5496A}"/>
  <bookViews>
    <workbookView xWindow="-110" yWindow="-110" windowWidth="19420" windowHeight="11500" activeTab="4" xr2:uid="{7FA5DB32-8FA9-4E53-9E5B-1340FAA69F57}"/>
  </bookViews>
  <sheets>
    <sheet name="Zhu et al. 2013" sheetId="1" r:id="rId1"/>
    <sheet name="Kawaguchi-Suzuki et al. 2014" sheetId="3" r:id="rId2"/>
    <sheet name="Brinda et al. 2012" sheetId="2" r:id="rId3"/>
    <sheet name="Wen et al. 2008" sheetId="4" r:id="rId4"/>
    <sheet name="PBK calculations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0" i="5" l="1"/>
  <c r="G12" i="5"/>
  <c r="E12" i="5"/>
  <c r="C5" i="4"/>
  <c r="D5" i="4"/>
  <c r="E5" i="4"/>
  <c r="B5" i="4"/>
  <c r="G10" i="5"/>
  <c r="E10" i="5"/>
  <c r="G6" i="5"/>
  <c r="G4" i="5"/>
  <c r="E6" i="5"/>
  <c r="E4" i="5"/>
  <c r="F29" i="1"/>
  <c r="E29" i="1"/>
  <c r="I10" i="5" l="1"/>
  <c r="I4" i="5"/>
  <c r="L4" i="5"/>
  <c r="I6" i="5"/>
  <c r="L6" i="5"/>
  <c r="I12" i="5"/>
  <c r="L12" i="5"/>
</calcChain>
</file>

<file path=xl/sharedStrings.xml><?xml version="1.0" encoding="utf-8"?>
<sst xmlns="http://schemas.openxmlformats.org/spreadsheetml/2006/main" count="273" uniqueCount="153">
  <si>
    <t>Zhu et al. 2013</t>
  </si>
  <si>
    <t xml:space="preserve">doi: </t>
  </si>
  <si>
    <t>https://doi.org/10.1124/dmd.113.052423</t>
  </si>
  <si>
    <t xml:space="preserve">Legalon milk thistle capsules weight </t>
  </si>
  <si>
    <t xml:space="preserve">Total </t>
  </si>
  <si>
    <t xml:space="preserve">Silymarin </t>
  </si>
  <si>
    <t>Silybin A</t>
  </si>
  <si>
    <t>Silybin B</t>
  </si>
  <si>
    <t>Silychristin</t>
  </si>
  <si>
    <t>21.2</t>
  </si>
  <si>
    <t>29.5</t>
  </si>
  <si>
    <t>31.5</t>
  </si>
  <si>
    <t>single dose</t>
  </si>
  <si>
    <t>sample size</t>
  </si>
  <si>
    <t>1x dose</t>
  </si>
  <si>
    <t xml:space="preserve">2x dose </t>
  </si>
  <si>
    <t xml:space="preserve">3x dose </t>
  </si>
  <si>
    <t>21.2 mg</t>
  </si>
  <si>
    <t>42.4 mg</t>
  </si>
  <si>
    <t>63.6 mg</t>
  </si>
  <si>
    <t>Tmax (h)</t>
  </si>
  <si>
    <t>2.0 (0.5-3.0)</t>
  </si>
  <si>
    <t>1.5 (0.5-8.0)</t>
  </si>
  <si>
    <t>1.0 (0.5-0.4)</t>
  </si>
  <si>
    <t>1.0 (0.5-4)</t>
  </si>
  <si>
    <t>Cthrough (ng/ml)</t>
  </si>
  <si>
    <t>5.9 ± 7.9</t>
  </si>
  <si>
    <t>Cmax (ng/ml)</t>
  </si>
  <si>
    <t>106.9 ± 49.2</t>
  </si>
  <si>
    <t>200.5 ± 98.3</t>
  </si>
  <si>
    <t>299.3 ± 101.7</t>
  </si>
  <si>
    <t>134.7 ± 72</t>
  </si>
  <si>
    <t>T1/2</t>
  </si>
  <si>
    <t>1.6 ± 5</t>
  </si>
  <si>
    <t>1.8 ± 0.5</t>
  </si>
  <si>
    <t>1.9 ± 0.5</t>
  </si>
  <si>
    <t>AUC 0-8 (ng x h/ml)</t>
  </si>
  <si>
    <t>375.6 ± 200.8</t>
  </si>
  <si>
    <t>AUC 0-24 (ng x h/ml)</t>
  </si>
  <si>
    <t>231.2 ± 91.6</t>
  </si>
  <si>
    <t>462.3 ± 222.2</t>
  </si>
  <si>
    <t>737.3 ± 270</t>
  </si>
  <si>
    <t>AUC 0-∞ (ng x h/ml)</t>
  </si>
  <si>
    <t>233.5 ± 92.1</t>
  </si>
  <si>
    <t>466.1 ± 222.4</t>
  </si>
  <si>
    <t>744.3 ± 269.7</t>
  </si>
  <si>
    <t>CL/F</t>
  </si>
  <si>
    <t>108.9 ± 53.5</t>
  </si>
  <si>
    <t>109.9 ± 45.2</t>
  </si>
  <si>
    <t>96.9 ± 37.3</t>
  </si>
  <si>
    <t>V/F</t>
  </si>
  <si>
    <t>244.5 ± 108.2</t>
  </si>
  <si>
    <t>282.8 ± 130.9</t>
  </si>
  <si>
    <t>259.4 ± 127.0</t>
  </si>
  <si>
    <t>29.5 mg</t>
  </si>
  <si>
    <t>59.0 mg</t>
  </si>
  <si>
    <t>88.5 mg</t>
  </si>
  <si>
    <t>1.5 (0.5-6.0)</t>
  </si>
  <si>
    <t>2.2 ± 2.5</t>
  </si>
  <si>
    <t>30.5 ± 16.3</t>
  </si>
  <si>
    <t>74.5 ± 45.7</t>
  </si>
  <si>
    <t>121 ± 52.2</t>
  </si>
  <si>
    <t>42.1 ± 27.3</t>
  </si>
  <si>
    <t>2.4 ± 5</t>
  </si>
  <si>
    <t>2.6 ± 0.5</t>
  </si>
  <si>
    <t>2.2 ± 0.5</t>
  </si>
  <si>
    <t>99.7 ± 61.8</t>
  </si>
  <si>
    <t>63.6 ± 27.3</t>
  </si>
  <si>
    <t>150.4 ± 94.0</t>
  </si>
  <si>
    <t>279.1 ± 129.7</t>
  </si>
  <si>
    <t>65.6 ± 27.1</t>
  </si>
  <si>
    <t>155.2 ± 96.2</t>
  </si>
  <si>
    <t>285.8 ± 130.8</t>
  </si>
  <si>
    <t>554.6 ± 298.5</t>
  </si>
  <si>
    <t>514.8 ± 252.5</t>
  </si>
  <si>
    <t>377.6 ± 130.8</t>
  </si>
  <si>
    <t>1944 ± 1307.7</t>
  </si>
  <si>
    <t>1945.4 ± 1171.3</t>
  </si>
  <si>
    <t>1190.8 ± 676.4</t>
  </si>
  <si>
    <t>ND</t>
  </si>
  <si>
    <t>1.5 (0.5-4)</t>
  </si>
  <si>
    <t>2.7 ± 1.5</t>
  </si>
  <si>
    <t>32.9 ± 14.3</t>
  </si>
  <si>
    <t>36.6 ± 14.6</t>
  </si>
  <si>
    <t>2987.6 ± 1158.0</t>
  </si>
  <si>
    <t>11079.9 ± 5506.1</t>
  </si>
  <si>
    <t xml:space="preserve">3x daily  28 days exposure </t>
  </si>
  <si>
    <t>Kawaguchi-suzuki</t>
  </si>
  <si>
    <t>https://doi.org/10.1124/dmd.114.057232</t>
  </si>
  <si>
    <t>3x daily 14 day exposure</t>
  </si>
  <si>
    <t>70.5 ± 85.3</t>
  </si>
  <si>
    <t>23.6 ± 35.8</t>
  </si>
  <si>
    <t>Brinda et al. 2012</t>
  </si>
  <si>
    <t xml:space="preserve">https://doi.org/10.1016/j.jchromb.2012.06.003 </t>
  </si>
  <si>
    <t>1.5</t>
  </si>
  <si>
    <t>1.6</t>
  </si>
  <si>
    <t>786.4</t>
  </si>
  <si>
    <t>1.2</t>
  </si>
  <si>
    <t>433.1</t>
  </si>
  <si>
    <t>7.9</t>
  </si>
  <si>
    <t>Wen et al. 2007</t>
  </si>
  <si>
    <t>https://doi.org/10.1124/dmd.107.017566</t>
  </si>
  <si>
    <t>Neutraceutical milk thistle capsule weight</t>
  </si>
  <si>
    <t>37.7</t>
  </si>
  <si>
    <t>39.2</t>
  </si>
  <si>
    <t>Conjugated</t>
  </si>
  <si>
    <t>Free</t>
  </si>
  <si>
    <t>1.3 ± 0.3</t>
  </si>
  <si>
    <t>2.2 ± 0.8</t>
  </si>
  <si>
    <t>1.0 ± 0.4</t>
  </si>
  <si>
    <t>45 ± 16</t>
  </si>
  <si>
    <t>26 ± 6.8</t>
  </si>
  <si>
    <t>23 ± 7.9</t>
  </si>
  <si>
    <t>5.3 ± 2.3</t>
  </si>
  <si>
    <t>6.0 ± 1.9</t>
  </si>
  <si>
    <t>1.3 ± 0.5</t>
  </si>
  <si>
    <t>260 ± 95</t>
  </si>
  <si>
    <t>208 ± 65</t>
  </si>
  <si>
    <t>63 ± 38</t>
  </si>
  <si>
    <t>1.5 ± 0.5</t>
  </si>
  <si>
    <t>0.83 ± 0.1</t>
  </si>
  <si>
    <t>131 ± 28</t>
  </si>
  <si>
    <t>118 ± 21</t>
  </si>
  <si>
    <t>15 ± 74</t>
  </si>
  <si>
    <t>3.4 ± 0.8</t>
  </si>
  <si>
    <t>3.5 ± 0.8</t>
  </si>
  <si>
    <t>2.3 ± 0.7</t>
  </si>
  <si>
    <t>647 ± 234</t>
  </si>
  <si>
    <t>597 ± 204</t>
  </si>
  <si>
    <t>51 ± 19</t>
  </si>
  <si>
    <t>3.7 ± 0.6</t>
  </si>
  <si>
    <t>37 ± 7.8</t>
  </si>
  <si>
    <t>7.9 ± 1.7</t>
  </si>
  <si>
    <t>401 ± 93</t>
  </si>
  <si>
    <t>31.5 mg</t>
  </si>
  <si>
    <t>63 mg</t>
  </si>
  <si>
    <t>94.5 mg</t>
  </si>
  <si>
    <t>PBK ran pharmaco</t>
  </si>
  <si>
    <t xml:space="preserve">study </t>
  </si>
  <si>
    <t xml:space="preserve">reported dosing (mg) </t>
  </si>
  <si>
    <t>silychristin dosing (mg/kw/bw)</t>
  </si>
  <si>
    <t>BW (standard 64.1 kg)</t>
  </si>
  <si>
    <t>reported Cmax in umol/L</t>
  </si>
  <si>
    <t>4.6 ± 1.1</t>
  </si>
  <si>
    <t>8.5 ± 3.4</t>
  </si>
  <si>
    <t>Wen et al. 2008</t>
  </si>
  <si>
    <t>PBK derived Cmax (umol/L)</t>
  </si>
  <si>
    <t>reported Cmax (ng/mL)</t>
  </si>
  <si>
    <t>difference</t>
  </si>
  <si>
    <t>600 mg dose</t>
  </si>
  <si>
    <t>PBK derived Cmax</t>
  </si>
  <si>
    <t>with adjusted Ka paramter (0.02)</t>
  </si>
  <si>
    <t xml:space="preserve">Zhu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</si>
</sst>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1"/>
    <xf numFmtId="0" fontId="0" fillId="0" borderId="0" xfId="0" applyAlignment="1">
      <alignment horizontal="left"/>
    </xf>
    <xf numFmtId="0" fontId="0" fillId="0" borderId="0" xfId="0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oi.org/10.1124/dmd.113.052423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doi.org/10.1124/dmd.114.057232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doi.org/10.1016/j.jchromb.2012.06.003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doi.org/10.1124/dmd.107.017566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0CCEE-E967-4435-8BF9-85E6259098AF}">
  <dimension ref="A1:F53"/>
  <sheetViews>
    <sheetView topLeftCell="A4" workbookViewId="0">
      <selection activeCell="D31" sqref="D31"/>
    </sheetView>
  </sheetViews>
  <sheetFormatPr defaultRowHeight="14.5" x14ac:dyDescent="0.35"/>
  <cols>
    <col min="1" max="1" width="19.26953125" customWidth="1"/>
    <col min="2" max="2" width="13.54296875" customWidth="1"/>
    <col min="3" max="3" width="13.81640625" customWidth="1"/>
    <col min="4" max="4" width="16.36328125" customWidth="1"/>
    <col min="5" max="5" width="14.6328125" customWidth="1"/>
  </cols>
  <sheetData>
    <row r="1" spans="1:5" x14ac:dyDescent="0.35">
      <c r="A1" t="s">
        <v>0</v>
      </c>
      <c r="C1" t="s">
        <v>1</v>
      </c>
      <c r="D1" s="1" t="s">
        <v>2</v>
      </c>
    </row>
    <row r="2" spans="1:5" x14ac:dyDescent="0.35">
      <c r="A2" t="s">
        <v>3</v>
      </c>
    </row>
    <row r="3" spans="1:5" x14ac:dyDescent="0.35">
      <c r="A3" t="s">
        <v>4</v>
      </c>
      <c r="B3" t="s">
        <v>5</v>
      </c>
      <c r="C3" t="s">
        <v>6</v>
      </c>
      <c r="D3" t="s">
        <v>7</v>
      </c>
      <c r="E3" t="s">
        <v>8</v>
      </c>
    </row>
    <row r="4" spans="1:5" x14ac:dyDescent="0.35">
      <c r="A4">
        <v>170</v>
      </c>
      <c r="B4">
        <v>140</v>
      </c>
      <c r="C4" t="s">
        <v>9</v>
      </c>
      <c r="D4" t="s">
        <v>10</v>
      </c>
      <c r="E4" t="s">
        <v>11</v>
      </c>
    </row>
    <row r="6" spans="1:5" x14ac:dyDescent="0.35">
      <c r="A6" t="s">
        <v>12</v>
      </c>
      <c r="C6" t="s">
        <v>13</v>
      </c>
      <c r="D6">
        <v>13</v>
      </c>
    </row>
    <row r="8" spans="1:5" x14ac:dyDescent="0.35">
      <c r="A8" t="s">
        <v>6</v>
      </c>
      <c r="B8" t="s">
        <v>14</v>
      </c>
      <c r="C8" t="s">
        <v>15</v>
      </c>
      <c r="D8" t="s">
        <v>16</v>
      </c>
    </row>
    <row r="9" spans="1:5" x14ac:dyDescent="0.35">
      <c r="B9" t="s">
        <v>17</v>
      </c>
      <c r="C9" t="s">
        <v>18</v>
      </c>
      <c r="D9" t="s">
        <v>19</v>
      </c>
    </row>
    <row r="10" spans="1:5" x14ac:dyDescent="0.35">
      <c r="A10" t="s">
        <v>20</v>
      </c>
      <c r="B10" t="s">
        <v>22</v>
      </c>
      <c r="C10" t="s">
        <v>23</v>
      </c>
      <c r="D10" t="s">
        <v>24</v>
      </c>
    </row>
    <row r="11" spans="1:5" x14ac:dyDescent="0.35">
      <c r="A11" t="s">
        <v>27</v>
      </c>
      <c r="B11" t="s">
        <v>28</v>
      </c>
      <c r="C11" t="s">
        <v>29</v>
      </c>
      <c r="D11" t="s">
        <v>30</v>
      </c>
    </row>
    <row r="12" spans="1:5" x14ac:dyDescent="0.35">
      <c r="A12" t="s">
        <v>32</v>
      </c>
      <c r="B12" t="s">
        <v>33</v>
      </c>
      <c r="C12" t="s">
        <v>34</v>
      </c>
      <c r="D12" t="s">
        <v>35</v>
      </c>
    </row>
    <row r="13" spans="1:5" x14ac:dyDescent="0.35">
      <c r="A13" t="s">
        <v>38</v>
      </c>
      <c r="B13" t="s">
        <v>39</v>
      </c>
      <c r="C13" t="s">
        <v>40</v>
      </c>
      <c r="D13" t="s">
        <v>41</v>
      </c>
    </row>
    <row r="14" spans="1:5" x14ac:dyDescent="0.35">
      <c r="A14" t="s">
        <v>42</v>
      </c>
      <c r="B14" t="s">
        <v>43</v>
      </c>
      <c r="C14" t="s">
        <v>44</v>
      </c>
      <c r="D14" t="s">
        <v>45</v>
      </c>
    </row>
    <row r="15" spans="1:5" x14ac:dyDescent="0.35">
      <c r="A15" t="s">
        <v>46</v>
      </c>
      <c r="B15" t="s">
        <v>47</v>
      </c>
      <c r="C15" t="s">
        <v>48</v>
      </c>
      <c r="D15" t="s">
        <v>49</v>
      </c>
    </row>
    <row r="16" spans="1:5" x14ac:dyDescent="0.35">
      <c r="A16" t="s">
        <v>50</v>
      </c>
      <c r="B16" t="s">
        <v>51</v>
      </c>
      <c r="C16" t="s">
        <v>52</v>
      </c>
      <c r="D16" t="s">
        <v>53</v>
      </c>
    </row>
    <row r="18" spans="1:6" x14ac:dyDescent="0.35">
      <c r="A18" t="s">
        <v>7</v>
      </c>
      <c r="B18" t="s">
        <v>14</v>
      </c>
      <c r="C18" t="s">
        <v>15</v>
      </c>
      <c r="D18" t="s">
        <v>16</v>
      </c>
    </row>
    <row r="19" spans="1:6" x14ac:dyDescent="0.35">
      <c r="B19" t="s">
        <v>54</v>
      </c>
      <c r="C19" t="s">
        <v>55</v>
      </c>
      <c r="D19" t="s">
        <v>56</v>
      </c>
    </row>
    <row r="20" spans="1:6" x14ac:dyDescent="0.35">
      <c r="A20" t="s">
        <v>20</v>
      </c>
      <c r="B20" t="s">
        <v>57</v>
      </c>
      <c r="C20" t="s">
        <v>23</v>
      </c>
      <c r="D20" t="s">
        <v>24</v>
      </c>
    </row>
    <row r="21" spans="1:6" x14ac:dyDescent="0.35">
      <c r="A21" t="s">
        <v>27</v>
      </c>
      <c r="B21" t="s">
        <v>59</v>
      </c>
      <c r="C21" t="s">
        <v>60</v>
      </c>
      <c r="D21" t="s">
        <v>61</v>
      </c>
    </row>
    <row r="22" spans="1:6" x14ac:dyDescent="0.35">
      <c r="A22" t="s">
        <v>32</v>
      </c>
      <c r="B22" t="s">
        <v>63</v>
      </c>
      <c r="C22" t="s">
        <v>64</v>
      </c>
      <c r="D22" t="s">
        <v>65</v>
      </c>
    </row>
    <row r="23" spans="1:6" x14ac:dyDescent="0.35">
      <c r="A23" t="s">
        <v>38</v>
      </c>
      <c r="B23" t="s">
        <v>67</v>
      </c>
      <c r="C23" t="s">
        <v>68</v>
      </c>
      <c r="D23" t="s">
        <v>69</v>
      </c>
    </row>
    <row r="24" spans="1:6" x14ac:dyDescent="0.35">
      <c r="A24" t="s">
        <v>42</v>
      </c>
      <c r="B24" t="s">
        <v>70</v>
      </c>
      <c r="C24" t="s">
        <v>71</v>
      </c>
      <c r="D24" t="s">
        <v>72</v>
      </c>
    </row>
    <row r="25" spans="1:6" x14ac:dyDescent="0.35">
      <c r="A25" t="s">
        <v>46</v>
      </c>
      <c r="B25" t="s">
        <v>73</v>
      </c>
      <c r="C25" t="s">
        <v>74</v>
      </c>
      <c r="D25" t="s">
        <v>75</v>
      </c>
    </row>
    <row r="26" spans="1:6" x14ac:dyDescent="0.35">
      <c r="A26" t="s">
        <v>50</v>
      </c>
      <c r="B26" t="s">
        <v>76</v>
      </c>
      <c r="C26" t="s">
        <v>77</v>
      </c>
      <c r="D26" t="s">
        <v>78</v>
      </c>
    </row>
    <row r="28" spans="1:6" x14ac:dyDescent="0.35">
      <c r="A28" t="s">
        <v>8</v>
      </c>
      <c r="B28" t="s">
        <v>14</v>
      </c>
      <c r="C28" t="s">
        <v>15</v>
      </c>
      <c r="D28" t="s">
        <v>16</v>
      </c>
    </row>
    <row r="29" spans="1:6" x14ac:dyDescent="0.35">
      <c r="B29" t="s">
        <v>134</v>
      </c>
      <c r="C29" t="s">
        <v>135</v>
      </c>
      <c r="D29" t="s">
        <v>136</v>
      </c>
      <c r="E29">
        <f>63/64.1</f>
        <v>0.98283931357254295</v>
      </c>
      <c r="F29">
        <f>94.5/64.1</f>
        <v>1.4742589703588145</v>
      </c>
    </row>
    <row r="30" spans="1:6" x14ac:dyDescent="0.35">
      <c r="A30" t="s">
        <v>20</v>
      </c>
      <c r="C30" t="s">
        <v>23</v>
      </c>
      <c r="D30" t="s">
        <v>80</v>
      </c>
    </row>
    <row r="31" spans="1:6" x14ac:dyDescent="0.35">
      <c r="A31" t="s">
        <v>27</v>
      </c>
      <c r="C31" t="s">
        <v>143</v>
      </c>
      <c r="D31" t="s">
        <v>144</v>
      </c>
    </row>
    <row r="32" spans="1:6" x14ac:dyDescent="0.35">
      <c r="A32" t="s">
        <v>32</v>
      </c>
      <c r="D32" t="s">
        <v>81</v>
      </c>
    </row>
    <row r="33" spans="1:4" x14ac:dyDescent="0.35">
      <c r="A33" t="s">
        <v>38</v>
      </c>
      <c r="D33" t="s">
        <v>82</v>
      </c>
    </row>
    <row r="34" spans="1:4" x14ac:dyDescent="0.35">
      <c r="A34" t="s">
        <v>42</v>
      </c>
      <c r="D34" t="s">
        <v>83</v>
      </c>
    </row>
    <row r="35" spans="1:4" x14ac:dyDescent="0.35">
      <c r="A35" t="s">
        <v>46</v>
      </c>
      <c r="D35" t="s">
        <v>84</v>
      </c>
    </row>
    <row r="36" spans="1:4" x14ac:dyDescent="0.35">
      <c r="A36" t="s">
        <v>50</v>
      </c>
      <c r="D36" t="s">
        <v>85</v>
      </c>
    </row>
    <row r="39" spans="1:4" x14ac:dyDescent="0.35">
      <c r="A39" t="s">
        <v>86</v>
      </c>
    </row>
    <row r="41" spans="1:4" x14ac:dyDescent="0.35">
      <c r="A41" t="s">
        <v>6</v>
      </c>
    </row>
    <row r="42" spans="1:4" x14ac:dyDescent="0.35">
      <c r="A42" t="s">
        <v>20</v>
      </c>
      <c r="B42" t="s">
        <v>21</v>
      </c>
    </row>
    <row r="43" spans="1:4" x14ac:dyDescent="0.35">
      <c r="A43" t="s">
        <v>25</v>
      </c>
      <c r="B43" t="s">
        <v>26</v>
      </c>
    </row>
    <row r="44" spans="1:4" x14ac:dyDescent="0.35">
      <c r="A44" t="s">
        <v>27</v>
      </c>
      <c r="B44" t="s">
        <v>31</v>
      </c>
    </row>
    <row r="45" spans="1:4" x14ac:dyDescent="0.35">
      <c r="A45" t="s">
        <v>36</v>
      </c>
      <c r="B45" t="s">
        <v>37</v>
      </c>
    </row>
    <row r="47" spans="1:4" x14ac:dyDescent="0.35">
      <c r="A47" t="s">
        <v>7</v>
      </c>
    </row>
    <row r="48" spans="1:4" x14ac:dyDescent="0.35">
      <c r="A48" t="s">
        <v>20</v>
      </c>
      <c r="B48" t="s">
        <v>23</v>
      </c>
    </row>
    <row r="49" spans="1:2" x14ac:dyDescent="0.35">
      <c r="A49" t="s">
        <v>25</v>
      </c>
      <c r="B49" t="s">
        <v>58</v>
      </c>
    </row>
    <row r="50" spans="1:2" x14ac:dyDescent="0.35">
      <c r="A50" t="s">
        <v>27</v>
      </c>
      <c r="B50" t="s">
        <v>62</v>
      </c>
    </row>
    <row r="51" spans="1:2" x14ac:dyDescent="0.35">
      <c r="A51" t="s">
        <v>36</v>
      </c>
      <c r="B51" t="s">
        <v>66</v>
      </c>
    </row>
    <row r="53" spans="1:2" x14ac:dyDescent="0.35">
      <c r="A53" t="s">
        <v>8</v>
      </c>
      <c r="B53" t="s">
        <v>79</v>
      </c>
    </row>
  </sheetData>
  <hyperlinks>
    <hyperlink ref="D1" r:id="rId1" xr:uid="{DDB3CD12-A82D-45D4-9D7D-D3CA13280F0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78C0E-4364-414F-82B5-A3FF436B9462}">
  <dimension ref="A1:E15"/>
  <sheetViews>
    <sheetView workbookViewId="0"/>
  </sheetViews>
  <sheetFormatPr defaultRowHeight="14.5" x14ac:dyDescent="0.35"/>
  <cols>
    <col min="1" max="1" width="19.26953125" customWidth="1"/>
    <col min="2" max="2" width="13.54296875" customWidth="1"/>
    <col min="3" max="3" width="13.81640625" customWidth="1"/>
    <col min="4" max="4" width="16.36328125" customWidth="1"/>
    <col min="5" max="5" width="14.6328125" customWidth="1"/>
  </cols>
  <sheetData>
    <row r="1" spans="1:5" x14ac:dyDescent="0.35">
      <c r="A1" t="s">
        <v>87</v>
      </c>
      <c r="C1" t="s">
        <v>1</v>
      </c>
      <c r="D1" s="1" t="s">
        <v>88</v>
      </c>
    </row>
    <row r="2" spans="1:5" x14ac:dyDescent="0.35">
      <c r="A2" t="s">
        <v>3</v>
      </c>
    </row>
    <row r="3" spans="1:5" x14ac:dyDescent="0.35">
      <c r="A3" t="s">
        <v>4</v>
      </c>
      <c r="B3" t="s">
        <v>5</v>
      </c>
      <c r="C3" t="s">
        <v>6</v>
      </c>
      <c r="D3" t="s">
        <v>7</v>
      </c>
      <c r="E3" t="s">
        <v>8</v>
      </c>
    </row>
    <row r="4" spans="1:5" x14ac:dyDescent="0.35">
      <c r="A4">
        <v>170</v>
      </c>
      <c r="B4">
        <v>140</v>
      </c>
      <c r="C4" t="s">
        <v>9</v>
      </c>
      <c r="D4" t="s">
        <v>10</v>
      </c>
      <c r="E4" t="s">
        <v>11</v>
      </c>
    </row>
    <row r="6" spans="1:5" x14ac:dyDescent="0.35">
      <c r="A6" t="s">
        <v>89</v>
      </c>
      <c r="C6" t="s">
        <v>13</v>
      </c>
      <c r="D6">
        <v>7</v>
      </c>
    </row>
    <row r="8" spans="1:5" x14ac:dyDescent="0.35">
      <c r="A8" t="s">
        <v>6</v>
      </c>
    </row>
    <row r="9" spans="1:5" x14ac:dyDescent="0.35">
      <c r="A9" t="s">
        <v>27</v>
      </c>
      <c r="B9" t="s">
        <v>90</v>
      </c>
    </row>
    <row r="11" spans="1:5" x14ac:dyDescent="0.35">
      <c r="A11" t="s">
        <v>7</v>
      </c>
    </row>
    <row r="12" spans="1:5" x14ac:dyDescent="0.35">
      <c r="A12" t="s">
        <v>27</v>
      </c>
      <c r="B12" t="s">
        <v>91</v>
      </c>
    </row>
    <row r="14" spans="1:5" x14ac:dyDescent="0.35">
      <c r="A14" t="s">
        <v>8</v>
      </c>
    </row>
    <row r="15" spans="1:5" x14ac:dyDescent="0.35">
      <c r="A15" t="s">
        <v>27</v>
      </c>
      <c r="B15" t="s">
        <v>79</v>
      </c>
    </row>
  </sheetData>
  <hyperlinks>
    <hyperlink ref="D1" r:id="rId1" xr:uid="{606A6330-9E5F-4B4A-AC22-48F76448775C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FBD08-4D44-4F99-9910-61B483B84053}">
  <dimension ref="A1:E24"/>
  <sheetViews>
    <sheetView workbookViewId="0">
      <selection activeCell="B1" sqref="B1"/>
    </sheetView>
  </sheetViews>
  <sheetFormatPr defaultRowHeight="14.5" x14ac:dyDescent="0.35"/>
  <cols>
    <col min="1" max="1" width="23.08984375" customWidth="1"/>
    <col min="2" max="2" width="12.7265625" customWidth="1"/>
    <col min="3" max="3" width="13.90625" customWidth="1"/>
  </cols>
  <sheetData>
    <row r="1" spans="1:5" x14ac:dyDescent="0.35">
      <c r="A1" t="s">
        <v>92</v>
      </c>
      <c r="B1" s="1" t="s">
        <v>93</v>
      </c>
    </row>
    <row r="2" spans="1:5" x14ac:dyDescent="0.35">
      <c r="A2" t="s">
        <v>3</v>
      </c>
    </row>
    <row r="3" spans="1:5" x14ac:dyDescent="0.35">
      <c r="A3" t="s">
        <v>4</v>
      </c>
      <c r="B3" t="s">
        <v>5</v>
      </c>
      <c r="C3" t="s">
        <v>6</v>
      </c>
      <c r="D3" t="s">
        <v>7</v>
      </c>
      <c r="E3" t="s">
        <v>8</v>
      </c>
    </row>
    <row r="4" spans="1:5" x14ac:dyDescent="0.35">
      <c r="A4">
        <v>170</v>
      </c>
      <c r="B4">
        <v>140</v>
      </c>
      <c r="C4" t="s">
        <v>9</v>
      </c>
      <c r="D4" t="s">
        <v>10</v>
      </c>
      <c r="E4" t="s">
        <v>11</v>
      </c>
    </row>
    <row r="6" spans="1:5" x14ac:dyDescent="0.35">
      <c r="A6" t="s">
        <v>12</v>
      </c>
      <c r="C6" t="s">
        <v>13</v>
      </c>
      <c r="D6">
        <v>1</v>
      </c>
    </row>
    <row r="8" spans="1:5" x14ac:dyDescent="0.35">
      <c r="A8" t="s">
        <v>6</v>
      </c>
      <c r="B8" s="2"/>
    </row>
    <row r="9" spans="1:5" x14ac:dyDescent="0.35">
      <c r="A9" t="s">
        <v>20</v>
      </c>
      <c r="B9" s="2" t="s">
        <v>94</v>
      </c>
    </row>
    <row r="10" spans="1:5" x14ac:dyDescent="0.35">
      <c r="A10" t="s">
        <v>27</v>
      </c>
      <c r="B10" s="2">
        <v>296</v>
      </c>
    </row>
    <row r="11" spans="1:5" x14ac:dyDescent="0.35">
      <c r="A11" t="s">
        <v>32</v>
      </c>
      <c r="B11" s="2" t="s">
        <v>95</v>
      </c>
    </row>
    <row r="12" spans="1:5" x14ac:dyDescent="0.35">
      <c r="A12" t="s">
        <v>42</v>
      </c>
      <c r="B12" s="2" t="s">
        <v>96</v>
      </c>
    </row>
    <row r="13" spans="1:5" x14ac:dyDescent="0.35">
      <c r="B13" s="2"/>
    </row>
    <row r="14" spans="1:5" x14ac:dyDescent="0.35">
      <c r="A14" t="s">
        <v>7</v>
      </c>
      <c r="B14" s="2"/>
    </row>
    <row r="15" spans="1:5" x14ac:dyDescent="0.35">
      <c r="A15" t="s">
        <v>20</v>
      </c>
      <c r="B15" s="2" t="s">
        <v>94</v>
      </c>
    </row>
    <row r="16" spans="1:5" x14ac:dyDescent="0.35">
      <c r="A16" t="s">
        <v>27</v>
      </c>
      <c r="B16" s="2">
        <v>206</v>
      </c>
    </row>
    <row r="17" spans="1:2" x14ac:dyDescent="0.35">
      <c r="A17" t="s">
        <v>32</v>
      </c>
      <c r="B17" s="2" t="s">
        <v>97</v>
      </c>
    </row>
    <row r="18" spans="1:2" x14ac:dyDescent="0.35">
      <c r="A18" t="s">
        <v>42</v>
      </c>
      <c r="B18" s="2" t="s">
        <v>98</v>
      </c>
    </row>
    <row r="19" spans="1:2" x14ac:dyDescent="0.35">
      <c r="B19" s="2"/>
    </row>
    <row r="20" spans="1:2" x14ac:dyDescent="0.35">
      <c r="A20" t="s">
        <v>8</v>
      </c>
      <c r="B20" s="2"/>
    </row>
    <row r="21" spans="1:2" x14ac:dyDescent="0.35">
      <c r="A21" t="s">
        <v>20</v>
      </c>
      <c r="B21" s="2">
        <v>2</v>
      </c>
    </row>
    <row r="22" spans="1:2" x14ac:dyDescent="0.35">
      <c r="A22" t="s">
        <v>27</v>
      </c>
      <c r="B22" s="2" t="s">
        <v>99</v>
      </c>
    </row>
    <row r="23" spans="1:2" x14ac:dyDescent="0.35">
      <c r="A23" t="s">
        <v>32</v>
      </c>
      <c r="B23" s="2" t="s">
        <v>79</v>
      </c>
    </row>
    <row r="24" spans="1:2" x14ac:dyDescent="0.35">
      <c r="A24" t="s">
        <v>42</v>
      </c>
      <c r="B24" s="2" t="s">
        <v>79</v>
      </c>
    </row>
  </sheetData>
  <hyperlinks>
    <hyperlink ref="B1" r:id="rId1" xr:uid="{54F952DE-050F-4DA7-A402-9DC67890465E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17198-B0D0-49A7-A184-70DBD60D5536}">
  <dimension ref="A1:E24"/>
  <sheetViews>
    <sheetView workbookViewId="0">
      <selection activeCell="E5" sqref="E5"/>
    </sheetView>
  </sheetViews>
  <sheetFormatPr defaultRowHeight="14.5" x14ac:dyDescent="0.35"/>
  <cols>
    <col min="1" max="1" width="23.08984375" customWidth="1"/>
    <col min="2" max="2" width="12.7265625" customWidth="1"/>
    <col min="3" max="3" width="13.90625" customWidth="1"/>
  </cols>
  <sheetData>
    <row r="1" spans="1:5" x14ac:dyDescent="0.35">
      <c r="A1" t="s">
        <v>100</v>
      </c>
      <c r="B1" s="1" t="s">
        <v>101</v>
      </c>
    </row>
    <row r="2" spans="1:5" x14ac:dyDescent="0.35">
      <c r="A2" t="s">
        <v>102</v>
      </c>
    </row>
    <row r="3" spans="1:5" x14ac:dyDescent="0.35">
      <c r="A3" t="s">
        <v>4</v>
      </c>
      <c r="B3" t="s">
        <v>5</v>
      </c>
      <c r="C3" t="s">
        <v>6</v>
      </c>
      <c r="D3" t="s">
        <v>7</v>
      </c>
      <c r="E3" t="s">
        <v>8</v>
      </c>
    </row>
    <row r="4" spans="1:5" x14ac:dyDescent="0.35">
      <c r="A4">
        <v>300</v>
      </c>
      <c r="B4">
        <v>172</v>
      </c>
      <c r="C4" t="s">
        <v>103</v>
      </c>
      <c r="D4">
        <v>58.5</v>
      </c>
      <c r="E4" t="s">
        <v>104</v>
      </c>
    </row>
    <row r="5" spans="1:5" x14ac:dyDescent="0.35">
      <c r="A5" t="s">
        <v>149</v>
      </c>
      <c r="B5">
        <f>B4*2</f>
        <v>344</v>
      </c>
      <c r="C5">
        <f t="shared" ref="C5:E5" si="0">C4*2</f>
        <v>75.400000000000006</v>
      </c>
      <c r="D5">
        <f t="shared" si="0"/>
        <v>117</v>
      </c>
      <c r="E5">
        <f t="shared" si="0"/>
        <v>78.400000000000006</v>
      </c>
    </row>
    <row r="6" spans="1:5" x14ac:dyDescent="0.35">
      <c r="C6" t="s">
        <v>13</v>
      </c>
      <c r="D6">
        <v>3</v>
      </c>
    </row>
    <row r="8" spans="1:5" x14ac:dyDescent="0.35">
      <c r="A8" t="s">
        <v>6</v>
      </c>
      <c r="B8" s="2" t="s">
        <v>4</v>
      </c>
      <c r="C8" t="s">
        <v>105</v>
      </c>
      <c r="D8" t="s">
        <v>106</v>
      </c>
    </row>
    <row r="9" spans="1:5" x14ac:dyDescent="0.35">
      <c r="A9" t="s">
        <v>20</v>
      </c>
      <c r="B9" t="s">
        <v>107</v>
      </c>
      <c r="C9" t="s">
        <v>108</v>
      </c>
      <c r="D9" t="s">
        <v>109</v>
      </c>
    </row>
    <row r="10" spans="1:5" x14ac:dyDescent="0.35">
      <c r="A10" t="s">
        <v>27</v>
      </c>
      <c r="B10" t="s">
        <v>110</v>
      </c>
      <c r="C10" t="s">
        <v>111</v>
      </c>
      <c r="D10" t="s">
        <v>112</v>
      </c>
    </row>
    <row r="11" spans="1:5" x14ac:dyDescent="0.35">
      <c r="A11" t="s">
        <v>32</v>
      </c>
      <c r="B11" t="s">
        <v>113</v>
      </c>
      <c r="C11" t="s">
        <v>114</v>
      </c>
      <c r="D11" t="s">
        <v>115</v>
      </c>
    </row>
    <row r="12" spans="1:5" x14ac:dyDescent="0.35">
      <c r="A12" t="s">
        <v>42</v>
      </c>
      <c r="B12" t="s">
        <v>116</v>
      </c>
      <c r="C12" t="s">
        <v>117</v>
      </c>
      <c r="D12" t="s">
        <v>118</v>
      </c>
    </row>
    <row r="13" spans="1:5" x14ac:dyDescent="0.35">
      <c r="B13" s="2"/>
    </row>
    <row r="14" spans="1:5" x14ac:dyDescent="0.35">
      <c r="A14" t="s">
        <v>7</v>
      </c>
      <c r="B14" s="2"/>
    </row>
    <row r="15" spans="1:5" x14ac:dyDescent="0.35">
      <c r="A15" t="s">
        <v>20</v>
      </c>
      <c r="B15" t="s">
        <v>107</v>
      </c>
      <c r="C15" t="s">
        <v>119</v>
      </c>
      <c r="D15" t="s">
        <v>120</v>
      </c>
    </row>
    <row r="16" spans="1:5" x14ac:dyDescent="0.35">
      <c r="A16" t="s">
        <v>27</v>
      </c>
      <c r="B16" t="s">
        <v>121</v>
      </c>
      <c r="C16" t="s">
        <v>122</v>
      </c>
      <c r="D16" t="s">
        <v>123</v>
      </c>
    </row>
    <row r="17" spans="1:4" x14ac:dyDescent="0.35">
      <c r="A17" t="s">
        <v>32</v>
      </c>
      <c r="B17" t="s">
        <v>124</v>
      </c>
      <c r="C17" t="s">
        <v>125</v>
      </c>
      <c r="D17" t="s">
        <v>126</v>
      </c>
    </row>
    <row r="18" spans="1:4" x14ac:dyDescent="0.35">
      <c r="A18" t="s">
        <v>42</v>
      </c>
      <c r="B18" t="s">
        <v>127</v>
      </c>
      <c r="C18" t="s">
        <v>128</v>
      </c>
      <c r="D18" t="s">
        <v>129</v>
      </c>
    </row>
    <row r="19" spans="1:4" x14ac:dyDescent="0.35">
      <c r="B19" s="2"/>
    </row>
    <row r="20" spans="1:4" x14ac:dyDescent="0.35">
      <c r="A20" t="s">
        <v>8</v>
      </c>
      <c r="B20" s="2"/>
    </row>
    <row r="21" spans="1:4" x14ac:dyDescent="0.35">
      <c r="A21" t="s">
        <v>20</v>
      </c>
      <c r="B21" t="s">
        <v>130</v>
      </c>
      <c r="C21" t="s">
        <v>130</v>
      </c>
      <c r="D21" t="s">
        <v>79</v>
      </c>
    </row>
    <row r="22" spans="1:4" x14ac:dyDescent="0.35">
      <c r="A22" t="s">
        <v>27</v>
      </c>
      <c r="B22" t="s">
        <v>131</v>
      </c>
      <c r="C22" t="s">
        <v>131</v>
      </c>
      <c r="D22" t="s">
        <v>79</v>
      </c>
    </row>
    <row r="23" spans="1:4" x14ac:dyDescent="0.35">
      <c r="A23" t="s">
        <v>32</v>
      </c>
      <c r="B23" t="s">
        <v>132</v>
      </c>
      <c r="C23" t="s">
        <v>132</v>
      </c>
      <c r="D23" t="s">
        <v>79</v>
      </c>
    </row>
    <row r="24" spans="1:4" x14ac:dyDescent="0.35">
      <c r="A24" t="s">
        <v>42</v>
      </c>
      <c r="B24" t="s">
        <v>133</v>
      </c>
      <c r="C24" t="s">
        <v>133</v>
      </c>
      <c r="D24" t="s">
        <v>79</v>
      </c>
    </row>
  </sheetData>
  <hyperlinks>
    <hyperlink ref="B1" r:id="rId1" xr:uid="{69051FF7-10A6-49DA-BF0F-EABFD0E09261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60447-718D-4420-87AA-6FB2FE0364BD}">
  <dimension ref="A1:T23"/>
  <sheetViews>
    <sheetView tabSelected="1" zoomScaleNormal="100" workbookViewId="0">
      <selection activeCell="L11" sqref="L11"/>
    </sheetView>
  </sheetViews>
  <sheetFormatPr defaultRowHeight="14.5" x14ac:dyDescent="0.35"/>
  <cols>
    <col min="2" max="2" width="15" customWidth="1"/>
    <col min="3" max="3" width="13.81640625" customWidth="1"/>
    <col min="4" max="4" width="14.7265625" customWidth="1"/>
    <col min="5" max="5" width="17.1796875" customWidth="1"/>
    <col min="6" max="6" width="17.36328125" customWidth="1"/>
    <col min="7" max="7" width="16.6328125" customWidth="1"/>
    <col min="8" max="8" width="17.90625" customWidth="1"/>
  </cols>
  <sheetData>
    <row r="1" spans="1:12" x14ac:dyDescent="0.35">
      <c r="B1" t="s">
        <v>137</v>
      </c>
    </row>
    <row r="2" spans="1:12" x14ac:dyDescent="0.35">
      <c r="K2" t="s">
        <v>151</v>
      </c>
    </row>
    <row r="3" spans="1:12" ht="43.5" x14ac:dyDescent="0.35">
      <c r="B3" t="s">
        <v>138</v>
      </c>
      <c r="C3" s="3" t="s">
        <v>139</v>
      </c>
      <c r="D3" s="3" t="s">
        <v>141</v>
      </c>
      <c r="E3" s="3" t="s">
        <v>140</v>
      </c>
      <c r="F3" s="3" t="s">
        <v>147</v>
      </c>
      <c r="G3" s="3" t="s">
        <v>142</v>
      </c>
      <c r="H3" s="3" t="s">
        <v>146</v>
      </c>
      <c r="I3" s="3" t="s">
        <v>148</v>
      </c>
      <c r="K3" s="3" t="s">
        <v>150</v>
      </c>
      <c r="L3" t="s">
        <v>148</v>
      </c>
    </row>
    <row r="4" spans="1:12" x14ac:dyDescent="0.35">
      <c r="A4">
        <v>1</v>
      </c>
      <c r="B4" t="s">
        <v>0</v>
      </c>
      <c r="C4">
        <v>63</v>
      </c>
      <c r="D4">
        <v>64.099999999999994</v>
      </c>
      <c r="E4">
        <f>C4/D4</f>
        <v>0.98283931357254295</v>
      </c>
      <c r="F4" t="s">
        <v>143</v>
      </c>
      <c r="G4">
        <f>4.6/482.44</f>
        <v>9.5348644391012351E-3</v>
      </c>
      <c r="H4">
        <v>0.67100749999999998</v>
      </c>
      <c r="I4">
        <f>H4/G4</f>
        <v>70.374099630434785</v>
      </c>
      <c r="K4">
        <v>3.7094189999999999E-2</v>
      </c>
      <c r="L4">
        <f>K4/G4</f>
        <v>3.8903741355652173</v>
      </c>
    </row>
    <row r="6" spans="1:12" x14ac:dyDescent="0.35">
      <c r="A6">
        <v>2</v>
      </c>
      <c r="C6">
        <v>94.5</v>
      </c>
      <c r="D6">
        <v>64.099999999999994</v>
      </c>
      <c r="E6">
        <f>C6/D6</f>
        <v>1.4742589703588145</v>
      </c>
      <c r="F6" t="s">
        <v>144</v>
      </c>
      <c r="G6">
        <f>8.5/482.44</f>
        <v>1.7618771246165326E-2</v>
      </c>
      <c r="H6">
        <v>1.0116099999999999</v>
      </c>
      <c r="I6">
        <f>H6/G6</f>
        <v>57.416603341176469</v>
      </c>
      <c r="K6">
        <v>5.5659100000000003E-2</v>
      </c>
      <c r="L6">
        <f t="shared" ref="L6:L12" si="0">K6/G6</f>
        <v>3.1590795534117651</v>
      </c>
    </row>
    <row r="8" spans="1:12" x14ac:dyDescent="0.35">
      <c r="B8" t="s">
        <v>87</v>
      </c>
    </row>
    <row r="10" spans="1:12" x14ac:dyDescent="0.35">
      <c r="A10">
        <v>3</v>
      </c>
      <c r="B10" t="s">
        <v>92</v>
      </c>
      <c r="C10">
        <v>31.5</v>
      </c>
      <c r="D10">
        <v>64.099999999999994</v>
      </c>
      <c r="E10">
        <f>C10/D10</f>
        <v>0.49141965678627147</v>
      </c>
      <c r="F10">
        <v>7.9</v>
      </c>
      <c r="G10">
        <f>F10/482.44</f>
        <v>1.6375093275847775E-2</v>
      </c>
      <c r="H10">
        <v>0.33381359999999999</v>
      </c>
      <c r="I10">
        <f>H10/G10</f>
        <v>20.38544723848101</v>
      </c>
      <c r="K10">
        <v>1.8541149999999999E-2</v>
      </c>
      <c r="L10">
        <f>K10/G10</f>
        <v>1.1322775197468353</v>
      </c>
    </row>
    <row r="12" spans="1:12" x14ac:dyDescent="0.35">
      <c r="A12">
        <v>4</v>
      </c>
      <c r="B12" t="s">
        <v>145</v>
      </c>
      <c r="C12">
        <v>78.400000000000006</v>
      </c>
      <c r="D12">
        <v>64.099999999999994</v>
      </c>
      <c r="E12">
        <f>C12/D12</f>
        <v>1.2230889235569424</v>
      </c>
      <c r="F12">
        <v>37.700000000000003</v>
      </c>
      <c r="G12">
        <f>37.7/482.44</f>
        <v>7.8144432468286215E-2</v>
      </c>
      <c r="H12">
        <v>0.83709650000000002</v>
      </c>
      <c r="I12">
        <f>H12/G12</f>
        <v>10.712170701856763</v>
      </c>
      <c r="K12">
        <v>4.6168880000000002E-2</v>
      </c>
      <c r="L12">
        <f t="shared" si="0"/>
        <v>0.59081470735278518</v>
      </c>
    </row>
    <row r="23" spans="20:20" x14ac:dyDescent="0.35">
      <c r="T23" t="s">
        <v>152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Zhu et al. 2013</vt:lpstr>
      <vt:lpstr>Kawaguchi-Suzuki et al. 2014</vt:lpstr>
      <vt:lpstr>Brinda et al. 2012</vt:lpstr>
      <vt:lpstr>Wen et al. 2008</vt:lpstr>
      <vt:lpstr>PBK calculations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Wagenaars, F.M.A. (Fabian)</dc:creator>
  <cp:lastModifiedBy>Wagenaars, F.M.A. (Fabian)</cp:lastModifiedBy>
  <dcterms:created xsi:type="dcterms:W3CDTF">2025-05-19T11:14:39Z</dcterms:created>
  <dcterms:modified xsi:type="dcterms:W3CDTF">2026-05-08T10:12:56Z</dcterms:modified>
</cp:coreProperties>
</file>